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2" windowHeight="10236"/>
  </bookViews>
  <sheets>
    <sheet name="Р-Кр.4" sheetId="1" r:id="rId1"/>
  </sheets>
  <externalReferences>
    <externalReference r:id="rId2"/>
  </externalReferences>
  <definedNames>
    <definedName name="Z_6E36EA37_049E_4FAE_B719_2847CD16F858_.wvu.Cols" localSheetId="0" hidden="1">'Р-Кр.4'!$F:$H,'Р-Кр.4'!$L:$O</definedName>
    <definedName name="Z_6E36EA37_049E_4FAE_B719_2847CD16F858_.wvu.Rows" localSheetId="0" hidden="1">'Р-Кр.4'!$42:$45</definedName>
    <definedName name="Z_73C0D023_21BD_4441_8EFA_957546C15799_.wvu.Cols" localSheetId="0" hidden="1">'Р-Кр.4'!$F:$H,'Р-Кр.4'!$L:$O</definedName>
    <definedName name="Z_73C0D023_21BD_4441_8EFA_957546C15799_.wvu.Rows" localSheetId="0" hidden="1">'Р-Кр.4'!$42:$45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F39" s="1"/>
  <c r="O40"/>
  <c r="O39" s="1"/>
  <c r="M40"/>
  <c r="F40"/>
  <c r="N39"/>
  <c r="M39"/>
  <c r="L39"/>
  <c r="O38"/>
  <c r="M38"/>
  <c r="F38"/>
  <c r="O37"/>
  <c r="M37"/>
  <c r="F37"/>
  <c r="O36"/>
  <c r="M36"/>
  <c r="F36"/>
  <c r="O35"/>
  <c r="M35"/>
  <c r="I32" s="1"/>
  <c r="F35"/>
  <c r="O34"/>
  <c r="O32" s="1"/>
  <c r="M34"/>
  <c r="F34"/>
  <c r="F32" s="1"/>
  <c r="N32"/>
  <c r="M32"/>
  <c r="L32"/>
  <c r="O31"/>
  <c r="M31"/>
  <c r="F31"/>
  <c r="O30"/>
  <c r="M30"/>
  <c r="F30"/>
  <c r="O29"/>
  <c r="M29"/>
  <c r="F29"/>
  <c r="O28"/>
  <c r="M28"/>
  <c r="I25" s="1"/>
  <c r="F28"/>
  <c r="O27"/>
  <c r="M27"/>
  <c r="F27"/>
  <c r="F26" s="1"/>
  <c r="O25"/>
  <c r="N25"/>
  <c r="N50" s="1"/>
  <c r="N54" s="1"/>
  <c r="N57" s="1"/>
  <c r="M25"/>
  <c r="M50" s="1"/>
  <c r="M54" s="1"/>
  <c r="M57" s="1"/>
  <c r="L25"/>
  <c r="L50" s="1"/>
  <c r="L54" s="1"/>
  <c r="L57" s="1"/>
  <c r="G24"/>
  <c r="E3"/>
  <c r="F50" l="1"/>
  <c r="I50"/>
  <c r="I54" s="1"/>
  <c r="I57" s="1"/>
  <c r="O50"/>
  <c r="O54" s="1"/>
  <c r="O57" s="1"/>
  <c r="F54"/>
  <c r="F57" s="1"/>
  <c r="G49"/>
  <c r="H49" s="1"/>
  <c r="G33"/>
  <c r="H33" s="1"/>
  <c r="G42"/>
  <c r="H42" s="1"/>
  <c r="G44"/>
  <c r="H44" s="1"/>
  <c r="G27"/>
  <c r="H27" s="1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H26" l="1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<sst xmlns="http://schemas.openxmlformats.org/spreadsheetml/2006/main" count="65" uniqueCount="54">
  <si>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ул.Рабоче-Крестьянская,4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</si>
  <si>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</si>
  <si>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</si>
  <si>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</si>
  <si>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</si>
  <si>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</si>
  <si>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</si>
  <si>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</si>
  <si>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</si>
  <si>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</si>
  <si>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</si>
  <si>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</si>
  <si>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</si>
  <si>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</si>
  <si>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</si>
  <si>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</si>
  <si>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</si>
  <si>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</si>
  <si>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</si>
  <si>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</si>
  <si>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</si>
  <si>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</si>
  <si>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</si>
  <si>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</si>
  <si>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</si>
  <si>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</si>
  <si>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</si>
  <si>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</si>
  <si>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</si>
  <si>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</si>
  <si>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</si>
  <si>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</si>
  <si>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</si>
  <si>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</si>
  <si>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</si>
  <si>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</si>
  <si>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</si>
  <si>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</si>
  <si>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</si>
  <si>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</si>
  <si>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</si>
  <si>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</si>
  <si>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</si>
  <si>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</si>
  <si>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</si>
  <si>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</si>
  <si>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</si>
  <si>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</si>
  <si>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</si>
  <si>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</si>
  <si>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</si>
  <si>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2013 год</t>
  </si>
  <si>
    <t>Задолженность на 01.01.2013 г.</t>
  </si>
  <si>
    <t>Исполнитель: ПЭО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</si>
</sst>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52" zoomScaleNormal="100" workbookViewId="0">
      <selection activeCell="D65" sqref="D65"/>
    </sheetView>
  </sheetViews>
  <sheetFormatPr defaultColWidth="9.109375" defaultRowHeight="13.2"/>
  <cols>
    <col min="1" max="3" width="9.109375" style="1"/>
    <col min="4" max="4" width="28.109375" style="1" customWidth="1"/>
    <col min="5" max="5" width="14.109375" style="1" customWidth="1"/>
    <col min="6" max="8" width="11.44140625" style="1" hidden="1" customWidth="1"/>
    <col min="9" max="9" width="14" style="1" customWidth="1"/>
    <col min="10" max="10" width="16.109375" style="1" customWidth="1"/>
    <col min="11" max="11" width="3.5546875" style="1" customWidth="1"/>
    <col min="12" max="15" width="10.44140625" style="1" hidden="1" customWidth="1"/>
    <col min="16" max="16384" width="9.109375" style="1"/>
  </cols>
  <sheetData>
    <row r="1" spans="1:10" ht="20.25" customHeight="1">
      <c r="A1" s="105" t="s">
        <v>51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21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5304.11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3587.91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1716.2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99999999999999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6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2" customHeight="1">
      <c r="A10" s="89" t="s">
        <v>13</v>
      </c>
      <c r="B10" s="96"/>
      <c r="C10" s="96"/>
      <c r="D10" s="97"/>
      <c r="E10" s="25">
        <v>983918.74</v>
      </c>
      <c r="F10" s="25"/>
      <c r="G10" s="23"/>
      <c r="H10" s="23"/>
      <c r="I10" s="25">
        <v>931436.42</v>
      </c>
      <c r="J10" s="26">
        <v>233967.34</v>
      </c>
    </row>
    <row r="11" spans="1:10" ht="14.4" customHeight="1">
      <c r="A11" s="89" t="s">
        <v>14</v>
      </c>
      <c r="B11" s="96"/>
      <c r="C11" s="96"/>
      <c r="D11" s="97"/>
      <c r="E11" s="25"/>
      <c r="F11" s="25"/>
      <c r="G11" s="23"/>
      <c r="H11" s="23"/>
      <c r="I11" s="25"/>
      <c r="J11" s="26"/>
    </row>
    <row r="12" spans="1:10" ht="13.95" customHeight="1">
      <c r="A12" s="89" t="s">
        <v>15</v>
      </c>
      <c r="B12" s="96"/>
      <c r="C12" s="96"/>
      <c r="D12" s="97"/>
      <c r="E12" s="25">
        <v>132765.89000000001</v>
      </c>
      <c r="F12" s="25"/>
      <c r="G12" s="23"/>
      <c r="H12" s="23"/>
      <c r="I12" s="25">
        <v>126229.18</v>
      </c>
      <c r="J12" s="26">
        <v>34835</v>
      </c>
    </row>
    <row r="13" spans="1:10" ht="14.25" customHeight="1">
      <c r="A13" s="89" t="s">
        <v>16</v>
      </c>
      <c r="B13" s="96"/>
      <c r="C13" s="96"/>
      <c r="D13" s="97"/>
      <c r="E13" s="25">
        <v>216848.3</v>
      </c>
      <c r="F13" s="25"/>
      <c r="G13" s="23"/>
      <c r="H13" s="23"/>
      <c r="I13" s="25">
        <v>226162.69</v>
      </c>
      <c r="J13" s="26">
        <v>52043.42</v>
      </c>
    </row>
    <row r="14" spans="1:10" ht="14.4" customHeight="1">
      <c r="A14" s="88" t="s">
        <v>17</v>
      </c>
      <c r="B14" s="88"/>
      <c r="C14" s="88"/>
      <c r="D14" s="88"/>
      <c r="E14" s="25">
        <v>376620.45</v>
      </c>
      <c r="F14" s="25"/>
      <c r="G14" s="23"/>
      <c r="H14" s="23"/>
      <c r="I14" s="25">
        <v>373573.33</v>
      </c>
      <c r="J14" s="26">
        <v>117201.27</v>
      </c>
    </row>
    <row r="15" spans="1:10" ht="15.6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21.75" customHeight="1">
      <c r="A16" s="101" t="s">
        <v>19</v>
      </c>
      <c r="B16" s="102"/>
      <c r="C16" s="102"/>
      <c r="D16" s="103"/>
      <c r="E16" s="25">
        <v>787076.31</v>
      </c>
      <c r="F16" s="25"/>
      <c r="G16" s="23"/>
      <c r="H16" s="23"/>
      <c r="I16" s="25">
        <v>702278.71</v>
      </c>
      <c r="J16" s="26">
        <v>336720.53</v>
      </c>
    </row>
    <row r="17" spans="1:15" ht="15.6">
      <c r="A17" s="88" t="s">
        <v>20</v>
      </c>
      <c r="B17" s="88"/>
      <c r="C17" s="88"/>
      <c r="D17" s="88"/>
      <c r="E17" s="25">
        <v>56831.48</v>
      </c>
      <c r="F17" s="25"/>
      <c r="G17" s="23"/>
      <c r="H17" s="23"/>
      <c r="I17" s="25">
        <v>54583.74</v>
      </c>
      <c r="J17" s="26">
        <v>13185.01</v>
      </c>
      <c r="M17" s="27"/>
    </row>
    <row r="18" spans="1:15" ht="15.6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6">
      <c r="A19" s="88" t="s">
        <v>22</v>
      </c>
      <c r="B19" s="88"/>
      <c r="C19" s="88"/>
      <c r="D19" s="88"/>
      <c r="E19" s="25"/>
      <c r="F19" s="25"/>
      <c r="G19" s="23"/>
      <c r="H19" s="23"/>
      <c r="I19" s="25"/>
      <c r="J19" s="26"/>
    </row>
    <row r="20" spans="1:15" ht="15.6">
      <c r="A20" s="86" t="s">
        <v>23</v>
      </c>
      <c r="B20" s="86"/>
      <c r="C20" s="86"/>
      <c r="D20" s="87"/>
      <c r="E20" s="25"/>
      <c r="F20" s="25"/>
      <c r="G20" s="23"/>
      <c r="H20" s="23"/>
      <c r="I20" s="25"/>
      <c r="J20" s="26"/>
    </row>
    <row r="21" spans="1:15" ht="15.6">
      <c r="A21" s="88" t="s">
        <v>24</v>
      </c>
      <c r="B21" s="88"/>
      <c r="C21" s="88"/>
      <c r="D21" s="89"/>
      <c r="E21" s="25">
        <v>166.32</v>
      </c>
      <c r="F21" s="25"/>
      <c r="G21" s="23"/>
      <c r="H21" s="23"/>
      <c r="I21" s="25">
        <v>174.62</v>
      </c>
      <c r="J21" s="26">
        <v>7.69</v>
      </c>
      <c r="M21" s="27"/>
    </row>
    <row r="22" spans="1:15" ht="8.4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6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6">
      <c r="A24" s="54" t="s">
        <v>52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7615.44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147965.65000000002</v>
      </c>
      <c r="L25" s="72">
        <f>SUM(L27:L31)</f>
        <v>35838.43</v>
      </c>
      <c r="M25" s="72">
        <f t="shared" ref="M25:O25" si="0">SUM(M27:M31)</f>
        <v>42289.347399999999</v>
      </c>
      <c r="N25" s="72">
        <f t="shared" si="0"/>
        <v>0</v>
      </c>
      <c r="O25" s="72">
        <f t="shared" si="0"/>
        <v>0</v>
      </c>
    </row>
    <row r="26" spans="1:15" ht="33.7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6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17885.5</v>
      </c>
      <c r="L27" s="42">
        <v>10854.93</v>
      </c>
      <c r="M27" s="42">
        <f t="shared" ref="M27:M31" si="3">L27*118%</f>
        <v>12808.8174</v>
      </c>
      <c r="N27" s="42"/>
      <c r="O27" s="42">
        <f>N27*$O$23</f>
        <v>0</v>
      </c>
    </row>
    <row r="28" spans="1:15" ht="15.6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5246.02</v>
      </c>
      <c r="L28" s="42">
        <v>3266.96</v>
      </c>
      <c r="M28" s="42">
        <f t="shared" si="3"/>
        <v>3855.0128</v>
      </c>
      <c r="N28" s="42"/>
      <c r="O28" s="42">
        <f t="shared" ref="O28:O31" si="5">N28*$O$23</f>
        <v>0</v>
      </c>
    </row>
    <row r="29" spans="1:15" ht="15.6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2778.25</v>
      </c>
      <c r="L29" s="42">
        <v>9320.08</v>
      </c>
      <c r="M29" s="42">
        <f t="shared" si="3"/>
        <v>10997.694399999998</v>
      </c>
      <c r="N29" s="42"/>
      <c r="O29" s="42">
        <f t="shared" si="5"/>
        <v>0</v>
      </c>
    </row>
    <row r="30" spans="1:15" ht="15.6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60055.66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9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62000.22</v>
      </c>
      <c r="L31" s="42">
        <v>12396.46</v>
      </c>
      <c r="M31" s="42">
        <f t="shared" si="3"/>
        <v>14627.822799999998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113860.76000000001</v>
      </c>
      <c r="L32" s="72">
        <f>SUM(L34:L38)</f>
        <v>68480.39</v>
      </c>
      <c r="M32" s="72">
        <f t="shared" ref="M32:O32" si="6">SUM(M34:M38)</f>
        <v>80806.860199999996</v>
      </c>
      <c r="N32" s="72">
        <f t="shared" si="6"/>
        <v>27390.68</v>
      </c>
      <c r="O32" s="72">
        <f t="shared" si="6"/>
        <v>27565.432538400004</v>
      </c>
    </row>
    <row r="33" spans="1:15" ht="33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6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49217.75</v>
      </c>
      <c r="L34" s="42">
        <v>18823.28</v>
      </c>
      <c r="M34" s="42">
        <f t="shared" ref="M34:M38" si="7">L34*118%</f>
        <v>22211.470399999998</v>
      </c>
      <c r="N34" s="42">
        <v>16065.75</v>
      </c>
      <c r="O34" s="42">
        <f t="shared" ref="O34:O38" si="8">N34*$O$23</f>
        <v>16168.249485</v>
      </c>
    </row>
    <row r="35" spans="1:15" ht="15.6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12382.67</v>
      </c>
      <c r="L35" s="42">
        <v>5668.2</v>
      </c>
      <c r="M35" s="42">
        <f t="shared" si="7"/>
        <v>6688.4759999999997</v>
      </c>
      <c r="N35" s="42">
        <v>3034.19</v>
      </c>
      <c r="O35" s="42">
        <f t="shared" si="8"/>
        <v>3053.5481322000001</v>
      </c>
    </row>
    <row r="36" spans="1:15" ht="15.6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3678.68</v>
      </c>
      <c r="L36" s="42">
        <v>583.79</v>
      </c>
      <c r="M36" s="42">
        <f t="shared" si="7"/>
        <v>688.87219999999991</v>
      </c>
      <c r="N36" s="42">
        <v>3607.54</v>
      </c>
      <c r="O36" s="42">
        <f>N36*$O$23</f>
        <v>3630.5561052000003</v>
      </c>
    </row>
    <row r="37" spans="1:15" ht="15.6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9823.5</v>
      </c>
      <c r="L37" s="42">
        <v>18618.2</v>
      </c>
      <c r="M37" s="42">
        <f t="shared" si="7"/>
        <v>21969.475999999999</v>
      </c>
      <c r="N37" s="43">
        <v>0</v>
      </c>
      <c r="O37" s="42">
        <f t="shared" si="8"/>
        <v>0</v>
      </c>
    </row>
    <row r="38" spans="1:15" ht="43.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38758.160000000003</v>
      </c>
      <c r="L38" s="42">
        <v>24786.92</v>
      </c>
      <c r="M38" s="42">
        <f t="shared" si="7"/>
        <v>29248.565599999998</v>
      </c>
      <c r="N38" s="42">
        <v>4683.2</v>
      </c>
      <c r="O38" s="42">
        <f t="shared" si="8"/>
        <v>4713.0788160000002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>SUM(I40:I48)</f>
        <v>85323.01</v>
      </c>
      <c r="L39" s="46">
        <f>SUM(L40:L48)</f>
        <v>24859.9</v>
      </c>
      <c r="M39" s="46">
        <f t="shared" ref="M39:O39" si="10">SUM(M40:M48)</f>
        <v>29334.681999999997</v>
      </c>
      <c r="N39" s="46">
        <f t="shared" si="10"/>
        <v>217031.75</v>
      </c>
      <c r="O39" s="46">
        <f t="shared" si="10"/>
        <v>218416.41256500004</v>
      </c>
    </row>
    <row r="40" spans="1:15" ht="15.6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17663.13</v>
      </c>
      <c r="L40" s="42">
        <v>522.24</v>
      </c>
      <c r="M40" s="42">
        <f t="shared" ref="M40:M48" si="11">L40*118%</f>
        <v>616.2432</v>
      </c>
      <c r="N40" s="42">
        <v>150438.35</v>
      </c>
      <c r="O40" s="42">
        <f t="shared" ref="O40:O45" si="12">N40*$O$23</f>
        <v>151398.14667300001</v>
      </c>
    </row>
    <row r="41" spans="1:15" ht="15.6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34079.17</v>
      </c>
      <c r="L41" s="42">
        <v>154.37</v>
      </c>
      <c r="M41" s="42">
        <f t="shared" si="11"/>
        <v>182.1566</v>
      </c>
      <c r="N41" s="42">
        <v>30419.49</v>
      </c>
      <c r="O41" s="42">
        <f t="shared" si="12"/>
        <v>30613.566346200005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6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1336.31</v>
      </c>
      <c r="L46" s="42">
        <v>63.24</v>
      </c>
      <c r="M46" s="42">
        <f t="shared" si="11"/>
        <v>74.623199999999997</v>
      </c>
      <c r="N46" s="42">
        <v>1245.1099999999999</v>
      </c>
      <c r="O46" s="42">
        <f>N46*$O$23</f>
        <v>1253.0538018</v>
      </c>
    </row>
    <row r="47" spans="1:15" ht="15.6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243.2</v>
      </c>
      <c r="L47" s="42">
        <v>13164.14</v>
      </c>
      <c r="M47" s="42">
        <f t="shared" si="11"/>
        <v>15533.685199999998</v>
      </c>
      <c r="N47" s="43">
        <v>0</v>
      </c>
      <c r="O47" s="42">
        <f t="shared" ref="O47:O48" si="13">N47*$O$23</f>
        <v>0</v>
      </c>
    </row>
    <row r="48" spans="1:15" ht="42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32001.200000000001</v>
      </c>
      <c r="L48" s="42">
        <v>10955.91</v>
      </c>
      <c r="M48" s="42">
        <f t="shared" si="11"/>
        <v>12927.9738</v>
      </c>
      <c r="N48" s="42">
        <v>34928.800000000003</v>
      </c>
      <c r="O48" s="42">
        <f t="shared" si="13"/>
        <v>35151.645744000001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450.04</v>
      </c>
      <c r="L49" s="42">
        <v>421.13</v>
      </c>
      <c r="M49" s="42">
        <f>L49*118%</f>
        <v>496.93339999999995</v>
      </c>
      <c r="N49" s="42">
        <v>672.76</v>
      </c>
      <c r="O49" s="42">
        <f>N49*$O$23+0.55</f>
        <v>677.60220879999997</v>
      </c>
    </row>
    <row r="50" spans="1:15" ht="15.6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347599.46</v>
      </c>
      <c r="J50" s="27"/>
      <c r="L50" s="47">
        <f>L25+L32+L39+L49</f>
        <v>129599.85</v>
      </c>
      <c r="M50" s="47">
        <f t="shared" ref="M50:O50" si="14">M25+M32+M39+M49</f>
        <v>152927.823</v>
      </c>
      <c r="N50" s="47">
        <f t="shared" si="14"/>
        <v>245095.19</v>
      </c>
      <c r="O50" s="47">
        <f t="shared" si="14"/>
        <v>246659.44731220003</v>
      </c>
    </row>
    <row r="51" spans="1:15" ht="15.6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66559.520000000004</v>
      </c>
      <c r="L51" s="42"/>
      <c r="M51" s="42"/>
      <c r="N51" s="42"/>
      <c r="O51" s="42"/>
    </row>
    <row r="52" spans="1:15" ht="15.6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49179.48</v>
      </c>
      <c r="L52" s="42"/>
      <c r="M52" s="42"/>
      <c r="N52" s="42"/>
      <c r="O52" s="42"/>
    </row>
    <row r="53" spans="1:15" ht="21.7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36758.199999999997</v>
      </c>
      <c r="L53" s="42"/>
      <c r="M53" s="42"/>
      <c r="N53" s="42"/>
      <c r="O53" s="42"/>
    </row>
    <row r="54" spans="1:15" ht="15.6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500096.66000000003</v>
      </c>
      <c r="L54" s="47">
        <f t="shared" ref="L54:O54" si="15">L50</f>
        <v>129599.85</v>
      </c>
      <c r="M54" s="47">
        <f t="shared" si="15"/>
        <v>152927.823</v>
      </c>
      <c r="N54" s="47">
        <f t="shared" si="15"/>
        <v>245095.19</v>
      </c>
      <c r="O54" s="47">
        <f t="shared" si="15"/>
        <v>246659.44731220003</v>
      </c>
    </row>
    <row r="55" spans="1:15" ht="15.6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787076.31</v>
      </c>
      <c r="L55" s="42"/>
      <c r="M55" s="42"/>
      <c r="N55" s="42"/>
      <c r="O55" s="42"/>
    </row>
    <row r="56" spans="1:15" ht="15.6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702278.71</v>
      </c>
      <c r="K56" s="50"/>
      <c r="L56" s="42"/>
      <c r="M56" s="42"/>
      <c r="N56" s="42"/>
      <c r="O56" s="42"/>
    </row>
    <row r="57" spans="1:15" ht="15.6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294595.08999999997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53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</cp:lastModifiedBy>
  <cp:lastPrinted>2014-06-23T05:57:40Z</cp:lastPrinted>
  <dcterms:created xsi:type="dcterms:W3CDTF">2013-05-24T09:40:57Z</dcterms:created>
  <dcterms:modified xsi:type="dcterms:W3CDTF">2014-06-23T05:58:15Z</dcterms:modified>
</cp:coreProperties>
</file>